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'2021-2022'!$16:$16</definedName>
    <definedName name="_xlnm.Print_Area" localSheetId="0">'2021-2022'!$A$1:$W$27</definedName>
  </definedNames>
  <calcPr calcId="144525"/>
</workbook>
</file>

<file path=xl/calcChain.xml><?xml version="1.0" encoding="utf-8"?>
<calcChain xmlns="http://schemas.openxmlformats.org/spreadsheetml/2006/main">
  <c r="V18" i="1" l="1"/>
  <c r="V19" i="1"/>
  <c r="V20" i="1"/>
  <c r="V21" i="1"/>
  <c r="V22" i="1"/>
  <c r="V23" i="1"/>
  <c r="V17" i="1"/>
  <c r="U18" i="1"/>
  <c r="U19" i="1"/>
  <c r="U20" i="1"/>
  <c r="U21" i="1"/>
  <c r="U22" i="1"/>
  <c r="U23" i="1"/>
  <c r="U17" i="1"/>
  <c r="W24" i="1" l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U24" i="1" l="1"/>
  <c r="V24" i="1"/>
</calcChain>
</file>

<file path=xl/sharedStrings.xml><?xml version="1.0" encoding="utf-8"?>
<sst xmlns="http://schemas.openxmlformats.org/spreadsheetml/2006/main" count="49" uniqueCount="34">
  <si>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</si>
  <si>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</si>
  <si>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</si>
  <si>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</si>
  <si>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</si>
  <si>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</si>
  <si>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</si>
  <si>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</si>
  <si>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</si>
  <si>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</si>
  <si>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</si>
  <si>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</si>
  <si>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</si>
  <si>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</si>
  <si>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</si>
  <si>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</si>
  <si>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</si>
  <si>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</si>
  <si>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</si>
  <si>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</si>
  <si>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</si>
  <si>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</si>
  <si>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</si>
  <si>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</si>
  <si>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</si>
  <si>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</si>
  <si>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плановый период 2024 и 2025 годов</t>
  </si>
  <si>
    <t>2025 год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</si>
  <si>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</si>
  <si>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</si>
  <si>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на организацию мероприятий по осуществлению деятельности по обращению с животными без владельцами </t>
  </si>
  <si>
    <t>ПРИЛОЖЕНИЕ 16</t>
  </si>
  <si>
    <t xml:space="preserve">                                        от 7  декабря 2022 года № 84</t>
  </si>
  <si>
    <t xml:space="preserve">                                         от 19 апреля 2023 года №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</si>
</sst>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6" fillId="0" borderId="0" xfId="0" applyFont="1" applyBorder="1" applyAlignment="1">
      <alignment horizontal="right" vertic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showGridLines="0" tabSelected="1" view="pageBreakPreview" topLeftCell="E2" zoomScaleNormal="100" workbookViewId="0">
      <selection activeCell="S4" sqref="S4:U4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0" width="13.7109375" style="1" customWidth="1"/>
    <col min="21" max="21" width="16" style="1" customWidth="1"/>
    <col min="22" max="22" width="16.2851562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3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3"/>
    </row>
    <row r="2" spans="1:23" ht="16.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7" t="s">
        <v>31</v>
      </c>
      <c r="T2" s="37"/>
      <c r="U2" s="37"/>
      <c r="V2" s="19"/>
      <c r="W2" s="3"/>
    </row>
    <row r="3" spans="1:23" ht="16.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8" t="s">
        <v>0</v>
      </c>
      <c r="T3" s="38"/>
      <c r="U3" s="38"/>
      <c r="V3" s="19"/>
      <c r="W3" s="3"/>
    </row>
    <row r="4" spans="1:23" ht="20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5" t="s">
        <v>33</v>
      </c>
      <c r="T4" s="35"/>
      <c r="U4" s="35"/>
      <c r="V4" s="19"/>
      <c r="W4" s="3"/>
    </row>
    <row r="5" spans="1:23" ht="20.25" customHeight="1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27"/>
      <c r="T5" s="27"/>
      <c r="U5" s="27"/>
      <c r="V5" s="19"/>
      <c r="W5" s="3"/>
    </row>
    <row r="6" spans="1:23" ht="17.25" customHeight="1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37" t="s">
        <v>28</v>
      </c>
      <c r="T6" s="37"/>
      <c r="U6" s="37"/>
      <c r="V6" s="19"/>
      <c r="W6" s="3"/>
    </row>
    <row r="7" spans="1:23" ht="17.2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  <c r="L7" s="3"/>
      <c r="M7" s="2"/>
      <c r="N7" s="2"/>
      <c r="O7" s="2"/>
      <c r="P7" s="2"/>
      <c r="Q7" s="2"/>
      <c r="R7" s="2"/>
      <c r="S7" s="38" t="s">
        <v>0</v>
      </c>
      <c r="T7" s="38"/>
      <c r="U7" s="38"/>
      <c r="V7" s="19"/>
      <c r="W7" s="3"/>
    </row>
    <row r="8" spans="1:23" ht="17.25" customHeight="1" x14ac:dyDescent="0.25">
      <c r="A8" s="2"/>
      <c r="B8" s="2"/>
      <c r="C8" s="2"/>
      <c r="D8" s="2"/>
      <c r="E8" s="2"/>
      <c r="F8" s="2"/>
      <c r="G8" s="2"/>
      <c r="H8" s="3"/>
      <c r="I8" s="3"/>
      <c r="J8" s="3"/>
      <c r="K8" s="3"/>
      <c r="L8" s="3"/>
      <c r="M8" s="2"/>
      <c r="N8" s="2"/>
      <c r="O8" s="2"/>
      <c r="P8" s="2"/>
      <c r="Q8" s="2"/>
      <c r="R8" s="2"/>
      <c r="S8" s="35" t="s">
        <v>32</v>
      </c>
      <c r="T8" s="35"/>
      <c r="U8" s="35"/>
      <c r="V8" s="19"/>
      <c r="W8" s="3"/>
    </row>
    <row r="9" spans="1:23" ht="15.75" x14ac:dyDescent="0.25">
      <c r="A9" s="2"/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2"/>
      <c r="N9" s="2"/>
      <c r="O9" s="2"/>
      <c r="P9" s="2"/>
      <c r="Q9" s="2"/>
      <c r="R9" s="2"/>
      <c r="S9" s="19"/>
      <c r="T9" s="19"/>
      <c r="U9" s="19"/>
      <c r="V9" s="19"/>
      <c r="W9" s="3"/>
    </row>
    <row r="10" spans="1:23" ht="15.75" x14ac:dyDescent="0.25">
      <c r="A10" s="2"/>
      <c r="B10" s="2"/>
      <c r="C10" s="2"/>
      <c r="D10" s="2"/>
      <c r="E10" s="2"/>
      <c r="F10" s="2"/>
      <c r="G10" s="2"/>
      <c r="H10" s="3"/>
      <c r="I10" s="3"/>
      <c r="J10" s="3"/>
      <c r="K10" s="3"/>
      <c r="L10" s="3"/>
      <c r="M10" s="2"/>
      <c r="N10" s="2"/>
      <c r="O10" s="2"/>
      <c r="P10" s="2"/>
      <c r="Q10" s="2"/>
      <c r="R10" s="2"/>
      <c r="S10" s="19"/>
      <c r="T10" s="19"/>
      <c r="U10" s="19"/>
      <c r="V10" s="19"/>
      <c r="W10" s="3"/>
    </row>
    <row r="11" spans="1:23" ht="41.25" customHeight="1" x14ac:dyDescent="0.25">
      <c r="A11" s="4" t="s">
        <v>1</v>
      </c>
      <c r="B11" s="4"/>
      <c r="C11" s="4"/>
      <c r="D11" s="4"/>
      <c r="E11" s="4"/>
      <c r="F11" s="36" t="s">
        <v>26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4"/>
      <c r="W11" s="3"/>
    </row>
    <row r="12" spans="1:23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0"/>
      <c r="V12" s="2" t="s">
        <v>2</v>
      </c>
      <c r="W12" s="2"/>
    </row>
    <row r="13" spans="1:23" ht="31.5" customHeight="1" x14ac:dyDescent="0.25">
      <c r="A13" s="5"/>
      <c r="B13" s="5"/>
      <c r="C13" s="5"/>
      <c r="D13" s="5"/>
      <c r="E13" s="28" t="s">
        <v>3</v>
      </c>
      <c r="F13" s="30" t="s">
        <v>4</v>
      </c>
      <c r="G13" s="30" t="s">
        <v>5</v>
      </c>
      <c r="H13" s="30"/>
      <c r="I13" s="28" t="s">
        <v>6</v>
      </c>
      <c r="J13" s="28"/>
      <c r="K13" s="28"/>
      <c r="L13" s="28"/>
      <c r="M13" s="31" t="s">
        <v>7</v>
      </c>
      <c r="N13" s="31"/>
      <c r="O13" s="31"/>
      <c r="P13" s="31"/>
      <c r="Q13" s="31"/>
      <c r="R13" s="31"/>
      <c r="S13" s="31"/>
      <c r="T13" s="31"/>
      <c r="U13" s="28" t="s">
        <v>8</v>
      </c>
      <c r="V13" s="28"/>
      <c r="W13" s="22"/>
    </row>
    <row r="14" spans="1:23" ht="278.25" customHeight="1" x14ac:dyDescent="0.25">
      <c r="A14" s="5"/>
      <c r="B14" s="5" t="s">
        <v>9</v>
      </c>
      <c r="C14" s="5" t="s">
        <v>10</v>
      </c>
      <c r="D14" s="5" t="s">
        <v>11</v>
      </c>
      <c r="E14" s="28"/>
      <c r="F14" s="30"/>
      <c r="G14" s="30"/>
      <c r="H14" s="30"/>
      <c r="I14" s="28" t="s">
        <v>12</v>
      </c>
      <c r="J14" s="28"/>
      <c r="K14" s="28" t="s">
        <v>13</v>
      </c>
      <c r="L14" s="28"/>
      <c r="M14" s="31" t="s">
        <v>30</v>
      </c>
      <c r="N14" s="31"/>
      <c r="O14" s="32" t="s">
        <v>24</v>
      </c>
      <c r="P14" s="33"/>
      <c r="Q14" s="34" t="s">
        <v>25</v>
      </c>
      <c r="R14" s="34"/>
      <c r="S14" s="28" t="s">
        <v>29</v>
      </c>
      <c r="T14" s="28"/>
      <c r="U14" s="28"/>
      <c r="V14" s="28"/>
      <c r="W14" s="22"/>
    </row>
    <row r="15" spans="1:23" ht="29.25" customHeight="1" x14ac:dyDescent="0.25">
      <c r="A15" s="5"/>
      <c r="B15" s="5"/>
      <c r="C15" s="5"/>
      <c r="D15" s="5"/>
      <c r="E15" s="28"/>
      <c r="F15" s="28"/>
      <c r="G15" s="6" t="s">
        <v>14</v>
      </c>
      <c r="H15" s="6" t="s">
        <v>27</v>
      </c>
      <c r="I15" s="6" t="s">
        <v>14</v>
      </c>
      <c r="J15" s="6" t="s">
        <v>27</v>
      </c>
      <c r="K15" s="6" t="s">
        <v>14</v>
      </c>
      <c r="L15" s="6" t="s">
        <v>27</v>
      </c>
      <c r="M15" s="6" t="s">
        <v>14</v>
      </c>
      <c r="N15" s="6" t="s">
        <v>27</v>
      </c>
      <c r="O15" s="6" t="s">
        <v>14</v>
      </c>
      <c r="P15" s="6" t="s">
        <v>27</v>
      </c>
      <c r="Q15" s="6" t="s">
        <v>14</v>
      </c>
      <c r="R15" s="6" t="s">
        <v>27</v>
      </c>
      <c r="S15" s="6" t="s">
        <v>14</v>
      </c>
      <c r="T15" s="6" t="s">
        <v>27</v>
      </c>
      <c r="U15" s="6" t="s">
        <v>14</v>
      </c>
      <c r="V15" s="6" t="s">
        <v>27</v>
      </c>
      <c r="W15" s="22"/>
    </row>
    <row r="16" spans="1:23" ht="15" customHeight="1" x14ac:dyDescent="0.25">
      <c r="A16" s="5"/>
      <c r="B16" s="5"/>
      <c r="C16" s="5"/>
      <c r="D16" s="7"/>
      <c r="E16" s="5">
        <v>1</v>
      </c>
      <c r="F16" s="5">
        <v>2</v>
      </c>
      <c r="G16" s="5">
        <v>3</v>
      </c>
      <c r="H16" s="5">
        <v>4</v>
      </c>
      <c r="I16" s="5">
        <v>5</v>
      </c>
      <c r="J16" s="5">
        <v>6</v>
      </c>
      <c r="K16" s="5">
        <v>7</v>
      </c>
      <c r="L16" s="5">
        <v>8</v>
      </c>
      <c r="M16" s="5">
        <v>9</v>
      </c>
      <c r="N16" s="6">
        <v>10</v>
      </c>
      <c r="O16" s="6">
        <v>11</v>
      </c>
      <c r="P16" s="6">
        <v>12</v>
      </c>
      <c r="Q16" s="6">
        <v>13</v>
      </c>
      <c r="R16" s="6">
        <v>14</v>
      </c>
      <c r="S16" s="5">
        <v>15</v>
      </c>
      <c r="T16" s="5">
        <v>16</v>
      </c>
      <c r="U16" s="5">
        <v>19</v>
      </c>
      <c r="V16" s="5">
        <v>20</v>
      </c>
      <c r="W16" s="23"/>
    </row>
    <row r="17" spans="1:25" ht="15.75" x14ac:dyDescent="0.25">
      <c r="A17" s="8"/>
      <c r="B17" s="9">
        <v>30201</v>
      </c>
      <c r="C17" s="10">
        <v>1401</v>
      </c>
      <c r="D17" s="11">
        <v>511</v>
      </c>
      <c r="E17" s="11">
        <v>1</v>
      </c>
      <c r="F17" s="12" t="s">
        <v>15</v>
      </c>
      <c r="G17" s="13">
        <v>6610900</v>
      </c>
      <c r="H17" s="13">
        <v>6702700</v>
      </c>
      <c r="I17" s="13">
        <v>4898600</v>
      </c>
      <c r="J17" s="13">
        <v>5222000</v>
      </c>
      <c r="K17" s="13">
        <v>0</v>
      </c>
      <c r="L17" s="13">
        <v>0</v>
      </c>
      <c r="M17" s="17">
        <v>26170</v>
      </c>
      <c r="N17" s="17">
        <v>26170</v>
      </c>
      <c r="O17" s="17">
        <v>17600</v>
      </c>
      <c r="P17" s="17">
        <v>17600</v>
      </c>
      <c r="Q17" s="17">
        <v>5000</v>
      </c>
      <c r="R17" s="17">
        <v>5000</v>
      </c>
      <c r="S17" s="17">
        <v>622500</v>
      </c>
      <c r="T17" s="17">
        <v>645100</v>
      </c>
      <c r="U17" s="21">
        <f>G17+I17+K17+M17+S17+O17+Q17</f>
        <v>12180770</v>
      </c>
      <c r="V17" s="21">
        <f>H17+J17+L17+N17+T17+P1+R17+P17</f>
        <v>12618570</v>
      </c>
      <c r="W17" s="24"/>
    </row>
    <row r="18" spans="1:25" ht="15.75" x14ac:dyDescent="0.25">
      <c r="A18" s="8"/>
      <c r="B18" s="9">
        <v>30202</v>
      </c>
      <c r="C18" s="10">
        <v>1401</v>
      </c>
      <c r="D18" s="11">
        <v>511</v>
      </c>
      <c r="E18" s="11">
        <v>2</v>
      </c>
      <c r="F18" s="12" t="s">
        <v>16</v>
      </c>
      <c r="G18" s="13">
        <v>31297400</v>
      </c>
      <c r="H18" s="13">
        <v>32038500</v>
      </c>
      <c r="I18" s="13">
        <v>13200200</v>
      </c>
      <c r="J18" s="13">
        <v>13702600</v>
      </c>
      <c r="K18" s="13">
        <v>0</v>
      </c>
      <c r="L18" s="13">
        <v>0</v>
      </c>
      <c r="M18" s="17">
        <v>5390</v>
      </c>
      <c r="N18" s="17">
        <v>5390</v>
      </c>
      <c r="O18" s="17">
        <v>17600</v>
      </c>
      <c r="P18" s="17">
        <v>17600</v>
      </c>
      <c r="Q18" s="17">
        <v>5000</v>
      </c>
      <c r="R18" s="17">
        <v>5000</v>
      </c>
      <c r="S18" s="17">
        <v>311200</v>
      </c>
      <c r="T18" s="17">
        <v>322600</v>
      </c>
      <c r="U18" s="21">
        <f t="shared" ref="U18:U23" si="0">G18+I18+K18+M18+S18+O18+Q18</f>
        <v>44836790</v>
      </c>
      <c r="V18" s="21">
        <f t="shared" ref="V18:V23" si="1">H18+J18+L18+N18+T18+P6+R18+P18</f>
        <v>46091690</v>
      </c>
      <c r="W18" s="24"/>
    </row>
    <row r="19" spans="1:25" ht="15.75" x14ac:dyDescent="0.25">
      <c r="A19" s="8"/>
      <c r="B19" s="9">
        <v>30203</v>
      </c>
      <c r="C19" s="10">
        <v>1401</v>
      </c>
      <c r="D19" s="11">
        <v>511</v>
      </c>
      <c r="E19" s="11">
        <v>3</v>
      </c>
      <c r="F19" s="12" t="s">
        <v>17</v>
      </c>
      <c r="G19" s="13">
        <v>8241500</v>
      </c>
      <c r="H19" s="13">
        <v>8380900</v>
      </c>
      <c r="I19" s="13">
        <v>2550200</v>
      </c>
      <c r="J19" s="13">
        <v>2531400</v>
      </c>
      <c r="K19" s="13">
        <v>0</v>
      </c>
      <c r="L19" s="13">
        <v>0</v>
      </c>
      <c r="M19" s="17">
        <v>26170</v>
      </c>
      <c r="N19" s="17">
        <v>26170</v>
      </c>
      <c r="O19" s="17">
        <v>26500</v>
      </c>
      <c r="P19" s="17">
        <v>26500</v>
      </c>
      <c r="Q19" s="17">
        <v>7600</v>
      </c>
      <c r="R19" s="17">
        <v>7600</v>
      </c>
      <c r="S19" s="17">
        <v>622500</v>
      </c>
      <c r="T19" s="17">
        <v>645100</v>
      </c>
      <c r="U19" s="21">
        <f t="shared" si="0"/>
        <v>11474470</v>
      </c>
      <c r="V19" s="21">
        <f t="shared" si="1"/>
        <v>11617670</v>
      </c>
      <c r="W19" s="24"/>
    </row>
    <row r="20" spans="1:25" ht="15.75" x14ac:dyDescent="0.25">
      <c r="A20" s="8"/>
      <c r="B20" s="9">
        <v>30204</v>
      </c>
      <c r="C20" s="10">
        <v>1401</v>
      </c>
      <c r="D20" s="11">
        <v>511</v>
      </c>
      <c r="E20" s="11">
        <v>4</v>
      </c>
      <c r="F20" s="12" t="s">
        <v>18</v>
      </c>
      <c r="G20" s="13">
        <v>3074000</v>
      </c>
      <c r="H20" s="13">
        <v>3092900</v>
      </c>
      <c r="I20" s="13">
        <v>3015100</v>
      </c>
      <c r="J20" s="13">
        <v>3183700</v>
      </c>
      <c r="K20" s="13">
        <v>0</v>
      </c>
      <c r="L20" s="13">
        <v>0</v>
      </c>
      <c r="M20" s="17">
        <v>26170</v>
      </c>
      <c r="N20" s="17">
        <v>26170</v>
      </c>
      <c r="O20" s="17">
        <v>13900</v>
      </c>
      <c r="P20" s="17">
        <v>13900</v>
      </c>
      <c r="Q20" s="17">
        <v>4000</v>
      </c>
      <c r="R20" s="17">
        <v>4000</v>
      </c>
      <c r="S20" s="17">
        <v>622500</v>
      </c>
      <c r="T20" s="17">
        <v>645100</v>
      </c>
      <c r="U20" s="21">
        <f t="shared" si="0"/>
        <v>6755670</v>
      </c>
      <c r="V20" s="21">
        <f t="shared" si="1"/>
        <v>6965770</v>
      </c>
      <c r="W20" s="24"/>
    </row>
    <row r="21" spans="1:25" ht="15.75" x14ac:dyDescent="0.25">
      <c r="A21" s="8"/>
      <c r="B21" s="9">
        <v>30205</v>
      </c>
      <c r="C21" s="10">
        <v>1401</v>
      </c>
      <c r="D21" s="11">
        <v>511</v>
      </c>
      <c r="E21" s="11">
        <v>5</v>
      </c>
      <c r="F21" s="12" t="s">
        <v>19</v>
      </c>
      <c r="G21" s="13">
        <v>3974100</v>
      </c>
      <c r="H21" s="13">
        <v>4027900</v>
      </c>
      <c r="I21" s="13">
        <v>7410700</v>
      </c>
      <c r="J21" s="13">
        <v>7769100</v>
      </c>
      <c r="K21" s="13">
        <v>0</v>
      </c>
      <c r="L21" s="13">
        <v>0</v>
      </c>
      <c r="M21" s="17">
        <v>26170</v>
      </c>
      <c r="N21" s="17">
        <v>26170</v>
      </c>
      <c r="O21" s="17">
        <v>16400</v>
      </c>
      <c r="P21" s="17">
        <v>16400</v>
      </c>
      <c r="Q21" s="17">
        <v>4700</v>
      </c>
      <c r="R21" s="17">
        <v>4700</v>
      </c>
      <c r="S21" s="17">
        <v>622500</v>
      </c>
      <c r="T21" s="17">
        <v>645100</v>
      </c>
      <c r="U21" s="21">
        <f t="shared" si="0"/>
        <v>12054570</v>
      </c>
      <c r="V21" s="21">
        <f t="shared" si="1"/>
        <v>12489370</v>
      </c>
      <c r="W21" s="24"/>
    </row>
    <row r="22" spans="1:25" ht="15.75" x14ac:dyDescent="0.25">
      <c r="A22" s="8"/>
      <c r="B22" s="9">
        <v>30206</v>
      </c>
      <c r="C22" s="10">
        <v>1401</v>
      </c>
      <c r="D22" s="11">
        <v>511</v>
      </c>
      <c r="E22" s="11">
        <v>6</v>
      </c>
      <c r="F22" s="12" t="s">
        <v>20</v>
      </c>
      <c r="G22" s="13">
        <v>29419600</v>
      </c>
      <c r="H22" s="13">
        <v>30121500</v>
      </c>
      <c r="I22" s="13">
        <v>7869700</v>
      </c>
      <c r="J22" s="13">
        <v>8322100</v>
      </c>
      <c r="K22" s="13">
        <v>0</v>
      </c>
      <c r="L22" s="13">
        <v>0</v>
      </c>
      <c r="M22" s="17">
        <v>0</v>
      </c>
      <c r="N22" s="17">
        <v>0</v>
      </c>
      <c r="O22" s="17">
        <v>30300</v>
      </c>
      <c r="P22" s="17">
        <v>30300</v>
      </c>
      <c r="Q22" s="17">
        <v>8700</v>
      </c>
      <c r="R22" s="17">
        <v>8700</v>
      </c>
      <c r="S22" s="17">
        <v>311200</v>
      </c>
      <c r="T22" s="17">
        <v>322600</v>
      </c>
      <c r="U22" s="21">
        <f t="shared" si="0"/>
        <v>37639500</v>
      </c>
      <c r="V22" s="21">
        <f t="shared" si="1"/>
        <v>38805200</v>
      </c>
      <c r="W22" s="24"/>
    </row>
    <row r="23" spans="1:25" ht="15.75" x14ac:dyDescent="0.25">
      <c r="A23" s="8"/>
      <c r="B23" s="9">
        <v>30207</v>
      </c>
      <c r="C23" s="10">
        <v>1401</v>
      </c>
      <c r="D23" s="11">
        <v>511</v>
      </c>
      <c r="E23" s="11">
        <v>7</v>
      </c>
      <c r="F23" s="12" t="s">
        <v>21</v>
      </c>
      <c r="G23" s="13">
        <v>44815200</v>
      </c>
      <c r="H23" s="13">
        <v>45499300</v>
      </c>
      <c r="I23" s="13">
        <v>0</v>
      </c>
      <c r="J23" s="13">
        <v>0</v>
      </c>
      <c r="K23" s="13">
        <v>1079600</v>
      </c>
      <c r="L23" s="13">
        <v>1079600</v>
      </c>
      <c r="M23" s="17">
        <v>300030</v>
      </c>
      <c r="N23" s="17">
        <v>300030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21">
        <f t="shared" si="0"/>
        <v>46194830</v>
      </c>
      <c r="V23" s="21">
        <f t="shared" si="1"/>
        <v>46878930</v>
      </c>
      <c r="W23" s="24"/>
    </row>
    <row r="24" spans="1:25" ht="15.75" x14ac:dyDescent="0.25">
      <c r="A24" s="8"/>
      <c r="B24" s="8"/>
      <c r="C24" s="14">
        <v>0</v>
      </c>
      <c r="D24" s="15"/>
      <c r="E24" s="8"/>
      <c r="F24" s="14" t="s">
        <v>22</v>
      </c>
      <c r="G24" s="16">
        <f>SUM(G17:G23)</f>
        <v>127432700</v>
      </c>
      <c r="H24" s="16">
        <f>SUM(H17:H23)</f>
        <v>129863700</v>
      </c>
      <c r="I24" s="16">
        <f>I23+I22+I21+I20+I19+I18+I17</f>
        <v>38944500</v>
      </c>
      <c r="J24" s="16">
        <f>J23+J22+J21+J20+J19+J18+J17</f>
        <v>40730900</v>
      </c>
      <c r="K24" s="16">
        <f>K23+K22+K21+K20+K19+K18+K17</f>
        <v>1079600</v>
      </c>
      <c r="L24" s="16">
        <f>L23+L22+L21+L20+L19+L18+L17</f>
        <v>1079600</v>
      </c>
      <c r="M24" s="18">
        <f>SUM(M17:M23)</f>
        <v>410100</v>
      </c>
      <c r="N24" s="18">
        <f>SUM(N17:N23)</f>
        <v>410100</v>
      </c>
      <c r="O24" s="18">
        <f>O17+O18+O19+O20+O21+O22+O23</f>
        <v>122300</v>
      </c>
      <c r="P24" s="18">
        <f>P17+P18+P19+P20+P21+P22+P23</f>
        <v>122300</v>
      </c>
      <c r="Q24" s="18">
        <f>Q17+Q18+Q19+Q20+Q21+Q22+Q23</f>
        <v>35000</v>
      </c>
      <c r="R24" s="18">
        <f>R17+R18+R19+R20+R21+R22+R23</f>
        <v>35000</v>
      </c>
      <c r="S24" s="18">
        <f t="shared" ref="S24:W24" si="2">SUM(S17:S23)</f>
        <v>3112400</v>
      </c>
      <c r="T24" s="18">
        <f t="shared" si="2"/>
        <v>3225600</v>
      </c>
      <c r="U24" s="18">
        <f t="shared" si="2"/>
        <v>171136600</v>
      </c>
      <c r="V24" s="18">
        <f t="shared" si="2"/>
        <v>175467200</v>
      </c>
      <c r="W24" s="25">
        <f t="shared" si="2"/>
        <v>0</v>
      </c>
      <c r="X24" s="26"/>
      <c r="Y24" s="26"/>
    </row>
    <row r="26" spans="1:25" x14ac:dyDescent="0.25">
      <c r="E26" s="29" t="s">
        <v>23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</sheetData>
  <mergeCells count="20">
    <mergeCell ref="S8:U8"/>
    <mergeCell ref="F11:U11"/>
    <mergeCell ref="I13:L13"/>
    <mergeCell ref="M13:T13"/>
    <mergeCell ref="S2:U2"/>
    <mergeCell ref="S3:U3"/>
    <mergeCell ref="S4:U4"/>
    <mergeCell ref="S6:U6"/>
    <mergeCell ref="S7:U7"/>
    <mergeCell ref="S14:T14"/>
    <mergeCell ref="E26:V26"/>
    <mergeCell ref="E13:E15"/>
    <mergeCell ref="F13:F15"/>
    <mergeCell ref="G13:H14"/>
    <mergeCell ref="U13:V14"/>
    <mergeCell ref="I14:J14"/>
    <mergeCell ref="K14:L14"/>
    <mergeCell ref="M14:N14"/>
    <mergeCell ref="O14:P14"/>
    <mergeCell ref="Q14:R14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3</cp:revision>
  <cp:lastPrinted>2023-04-07T11:18:36Z</cp:lastPrinted>
  <dcterms:created xsi:type="dcterms:W3CDTF">2014-11-08T03:33:00Z</dcterms:created>
  <dcterms:modified xsi:type="dcterms:W3CDTF">2023-04-19T06:24:59Z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